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40A5CA3C-DDF7-4568-8F91-7EC081F1EE9C}" xr6:coauthVersionLast="47" xr6:coauthVersionMax="47" xr10:uidLastSave="{00000000-0000-0000-0000-000000000000}"/>
  <bookViews>
    <workbookView xWindow="13590" yWindow="285" windowWidth="14430" windowHeight="15285" xr2:uid="{00000000-000D-0000-FFFF-FFFF00000000}"/>
  </bookViews>
  <sheets>
    <sheet name="2023-12-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E16" i="1"/>
  <c r="E15" i="1" s="1"/>
  <c r="D16" i="1"/>
  <c r="D15" i="1" s="1"/>
  <c r="B16" i="1"/>
  <c r="B15" i="1" s="1"/>
  <c r="B27" i="1"/>
  <c r="C16" i="1"/>
  <c r="C27" i="1"/>
  <c r="D27" i="1"/>
  <c r="E27" i="1"/>
  <c r="C14" i="1" l="1"/>
  <c r="E14" i="1"/>
  <c r="D14" i="1"/>
  <c r="B14" i="1"/>
</calcChain>
</file>

<file path=xl/sharedStrings.xml><?xml version="1.0" encoding="utf-8"?>
<sst xmlns="http://schemas.openxmlformats.org/spreadsheetml/2006/main" count="31" uniqueCount="31">
  <si>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</si>
  <si>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</si>
  <si>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</si>
  <si>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</si>
  <si>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</si>
  <si>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</si>
  <si>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</si>
  <si>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</si>
  <si>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</si>
  <si>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</si>
  <si>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</si>
  <si>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</si>
  <si>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</si>
  <si>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</si>
  <si>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</si>
  <si>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</si>
  <si>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</si>
  <si>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</si>
  <si>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</si>
  <si>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</si>
  <si>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</si>
  <si>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</si>
  <si>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</si>
  <si>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2.1.7. Valstybės investicijų programos lėšos</t>
  </si>
  <si>
    <r>
      <t>2.2. Kiti šaltiniai:</t>
    </r>
    <r>
      <rPr>
        <sz val="8"/>
        <rFont val="Calibri"/>
        <family val="2"/>
        <charset val="186"/>
      </rPr>
      <t xml:space="preserve"> </t>
    </r>
  </si>
  <si>
    <t>2023-2025 METŲ PROGRAMŲ</t>
  </si>
  <si>
    <t>2023-ųjų m. patvirtinta taryboje</t>
  </si>
  <si>
    <t>2025-ųjų m. asignavimų projektas</t>
  </si>
  <si>
    <t xml:space="preserve">       </t>
  </si>
  <si>
    <t xml:space="preserve"> </t>
  </si>
  <si>
    <t>PATVIRTINTA                                                                                Rokiškio rajono savivaldybės tarybos                                 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</si>
</sst>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Calibri"/>
      <family val="2"/>
      <charset val="186"/>
    </font>
    <font>
      <sz val="8"/>
      <color indexed="8"/>
      <name val="Times New Roman"/>
      <family val="1"/>
      <charset val="186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color indexed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8" fillId="0" borderId="0" xfId="0" applyFont="1"/>
    <xf numFmtId="2" fontId="8" fillId="0" borderId="0" xfId="0" applyNumberFormat="1" applyFont="1"/>
    <xf numFmtId="0" fontId="9" fillId="0" borderId="0" xfId="0" applyFont="1" applyAlignment="1">
      <alignment horizontal="left" vertical="top" wrapText="1"/>
    </xf>
    <xf numFmtId="164" fontId="8" fillId="3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2" fontId="10" fillId="4" borderId="2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center" wrapText="1"/>
    </xf>
    <xf numFmtId="2" fontId="10" fillId="5" borderId="2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vertical="top" wrapText="1"/>
    </xf>
    <xf numFmtId="2" fontId="12" fillId="3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vertical="center" wrapText="1"/>
    </xf>
    <xf numFmtId="2" fontId="10" fillId="5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0" xfId="0" applyFont="1"/>
    <xf numFmtId="2" fontId="7" fillId="3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2" fillId="0" borderId="0" xfId="0" applyFont="1" applyAlignment="1">
      <alignment horizontal="right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2" fontId="12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tabSelected="1" topLeftCell="A8" zoomScale="115" zoomScaleNormal="115" zoomScaleSheetLayoutView="100" workbookViewId="0">
      <selection activeCell="G18" sqref="G18"/>
    </sheetView>
  </sheetViews>
  <sheetFormatPr defaultColWidth="9.140625" defaultRowHeight="12.75" x14ac:dyDescent="0.2"/>
  <cols>
    <col min="1" max="1" width="22.28515625" style="1" customWidth="1"/>
    <col min="2" max="2" width="12.140625" style="1" customWidth="1"/>
    <col min="3" max="3" width="13.7109375" style="1" customWidth="1"/>
    <col min="4" max="4" width="14.5703125" style="1" customWidth="1"/>
    <col min="5" max="5" width="13.285156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9" ht="35.25" customHeight="1" x14ac:dyDescent="0.2">
      <c r="A1" s="2"/>
      <c r="B1" s="2"/>
      <c r="C1" s="22" t="s">
        <v>28</v>
      </c>
      <c r="D1" s="29" t="s">
        <v>30</v>
      </c>
      <c r="E1" s="29"/>
    </row>
    <row r="2" spans="1:9" ht="11.25" customHeight="1" x14ac:dyDescent="0.2">
      <c r="A2" s="2"/>
      <c r="B2" s="2"/>
      <c r="C2" s="22"/>
      <c r="D2" s="23"/>
      <c r="E2" s="23"/>
    </row>
    <row r="3" spans="1:9" ht="12.75" customHeight="1" x14ac:dyDescent="0.2">
      <c r="A3" s="27" t="s">
        <v>25</v>
      </c>
      <c r="B3" s="28"/>
      <c r="C3" s="28"/>
      <c r="D3" s="28"/>
      <c r="E3" s="28"/>
    </row>
    <row r="4" spans="1:9" ht="9.75" customHeight="1" x14ac:dyDescent="0.2">
      <c r="A4" s="28" t="s">
        <v>12</v>
      </c>
      <c r="B4" s="28"/>
      <c r="C4" s="28"/>
      <c r="D4" s="28"/>
      <c r="E4" s="28"/>
    </row>
    <row r="5" spans="1:9" ht="11.25" customHeight="1" x14ac:dyDescent="0.2">
      <c r="A5" s="2"/>
      <c r="B5" s="2"/>
      <c r="C5" s="2"/>
      <c r="D5" s="2"/>
      <c r="E5" s="24" t="s">
        <v>9</v>
      </c>
    </row>
    <row r="6" spans="1:9" ht="10.5" customHeight="1" thickBot="1" x14ac:dyDescent="0.25">
      <c r="A6" s="30" t="s">
        <v>10</v>
      </c>
      <c r="B6" s="30"/>
      <c r="C6" s="30"/>
      <c r="D6" s="30"/>
      <c r="E6" s="30"/>
    </row>
    <row r="7" spans="1:9" ht="12.75" customHeight="1" x14ac:dyDescent="0.2">
      <c r="A7" s="31" t="s">
        <v>0</v>
      </c>
      <c r="B7" s="33" t="s">
        <v>18</v>
      </c>
      <c r="C7" s="33" t="s">
        <v>26</v>
      </c>
      <c r="D7" s="33" t="s">
        <v>19</v>
      </c>
      <c r="E7" s="35" t="s">
        <v>27</v>
      </c>
      <c r="I7" s="1" t="s">
        <v>29</v>
      </c>
    </row>
    <row r="8" spans="1:9" ht="15" customHeight="1" x14ac:dyDescent="0.2">
      <c r="A8" s="32"/>
      <c r="B8" s="34"/>
      <c r="C8" s="34"/>
      <c r="D8" s="34"/>
      <c r="E8" s="36"/>
    </row>
    <row r="9" spans="1:9" ht="15" customHeight="1" x14ac:dyDescent="0.2">
      <c r="A9" s="32"/>
      <c r="B9" s="34"/>
      <c r="C9" s="34"/>
      <c r="D9" s="34"/>
      <c r="E9" s="36"/>
    </row>
    <row r="10" spans="1:9" ht="8.25" customHeight="1" x14ac:dyDescent="0.2">
      <c r="A10" s="32"/>
      <c r="B10" s="34"/>
      <c r="C10" s="34"/>
      <c r="D10" s="34"/>
      <c r="E10" s="36"/>
    </row>
    <row r="11" spans="1:9" ht="27.75" customHeight="1" x14ac:dyDescent="0.2">
      <c r="A11" s="7" t="s">
        <v>1</v>
      </c>
      <c r="B11" s="8">
        <v>68659.73</v>
      </c>
      <c r="C11" s="8">
        <v>69097.789999999994</v>
      </c>
      <c r="D11" s="8">
        <v>69069.45</v>
      </c>
      <c r="E11" s="8">
        <v>71936.67</v>
      </c>
    </row>
    <row r="12" spans="1:9" ht="13.5" customHeight="1" x14ac:dyDescent="0.2">
      <c r="A12" s="37" t="s">
        <v>13</v>
      </c>
      <c r="B12" s="38">
        <v>29212.76</v>
      </c>
      <c r="C12" s="38">
        <v>29705.67</v>
      </c>
      <c r="D12" s="38"/>
      <c r="E12" s="38"/>
    </row>
    <row r="13" spans="1:9" ht="13.5" customHeight="1" x14ac:dyDescent="0.2">
      <c r="A13" s="37"/>
      <c r="B13" s="38"/>
      <c r="C13" s="38"/>
      <c r="D13" s="38"/>
      <c r="E13" s="38"/>
    </row>
    <row r="14" spans="1:9" ht="27.75" customHeight="1" x14ac:dyDescent="0.2">
      <c r="A14" s="9" t="s">
        <v>4</v>
      </c>
      <c r="B14" s="8">
        <f>SUM(B15,B27)</f>
        <v>68659.725000000006</v>
      </c>
      <c r="C14" s="8">
        <f>SUM(C15,C27)</f>
        <v>69097.789999999994</v>
      </c>
      <c r="D14" s="8">
        <f>SUM(D15,D27)</f>
        <v>68069.45</v>
      </c>
      <c r="E14" s="8">
        <f>SUM(E15,E27)</f>
        <v>71936.670000000013</v>
      </c>
    </row>
    <row r="15" spans="1:9" ht="25.5" customHeight="1" x14ac:dyDescent="0.2">
      <c r="A15" s="10" t="s">
        <v>2</v>
      </c>
      <c r="B15" s="11">
        <f>SUM(B16,B21,B22,B23,B24,B25,B26)</f>
        <v>63376.395000000004</v>
      </c>
      <c r="C15" s="11">
        <f>SUM(C16,C21,C22,C24,C25,C26, C23)</f>
        <v>55709.899999999994</v>
      </c>
      <c r="D15" s="11">
        <f>SUM(D16,D21,D22,D23,D24,D25,D26)</f>
        <v>64551.519999999997</v>
      </c>
      <c r="E15" s="11">
        <f>SUM(E16,E21,E22,E23,E24,E25,E26)</f>
        <v>69238.48000000001</v>
      </c>
    </row>
    <row r="16" spans="1:9" ht="22.5" x14ac:dyDescent="0.2">
      <c r="A16" s="12" t="s">
        <v>7</v>
      </c>
      <c r="B16" s="13">
        <f>SUM(B18+B19+B20)</f>
        <v>29060.920000000002</v>
      </c>
      <c r="C16" s="13">
        <f>C18+C19+C20</f>
        <v>27093.919999999998</v>
      </c>
      <c r="D16" s="13">
        <f>SUM(D18+D19+D20)</f>
        <v>29466.6</v>
      </c>
      <c r="E16" s="13">
        <f>SUM(E18+E19+E20)</f>
        <v>31411.600000000002</v>
      </c>
    </row>
    <row r="17" spans="1:13" x14ac:dyDescent="0.2">
      <c r="A17" s="14" t="s">
        <v>3</v>
      </c>
      <c r="B17" s="15"/>
      <c r="C17" s="15"/>
      <c r="D17" s="15"/>
      <c r="E17" s="13"/>
    </row>
    <row r="18" spans="1:13" ht="33.75" x14ac:dyDescent="0.2">
      <c r="A18" s="16" t="s">
        <v>8</v>
      </c>
      <c r="B18" s="13">
        <v>5213.46</v>
      </c>
      <c r="C18" s="13">
        <v>5178.07</v>
      </c>
      <c r="D18" s="15">
        <v>5419.1</v>
      </c>
      <c r="E18" s="13">
        <v>5593.65</v>
      </c>
    </row>
    <row r="19" spans="1:13" x14ac:dyDescent="0.2">
      <c r="A19" s="14" t="s">
        <v>15</v>
      </c>
      <c r="B19" s="13">
        <v>9680.2800000000007</v>
      </c>
      <c r="C19" s="13">
        <v>9682.1</v>
      </c>
      <c r="D19" s="15">
        <v>10101</v>
      </c>
      <c r="E19" s="13">
        <v>10866</v>
      </c>
    </row>
    <row r="20" spans="1:13" ht="22.5" x14ac:dyDescent="0.2">
      <c r="A20" s="14" t="s">
        <v>16</v>
      </c>
      <c r="B20" s="13">
        <v>14167.18</v>
      </c>
      <c r="C20" s="13">
        <v>12233.75</v>
      </c>
      <c r="D20" s="15">
        <v>13946.5</v>
      </c>
      <c r="E20" s="13">
        <v>14951.95</v>
      </c>
    </row>
    <row r="21" spans="1:13" ht="29.25" customHeight="1" x14ac:dyDescent="0.2">
      <c r="A21" s="17" t="s">
        <v>6</v>
      </c>
      <c r="B21" s="13">
        <v>31821.58</v>
      </c>
      <c r="C21" s="13">
        <v>25112.2</v>
      </c>
      <c r="D21" s="25">
        <v>33284.129999999997</v>
      </c>
      <c r="E21" s="13">
        <v>35521.08</v>
      </c>
    </row>
    <row r="22" spans="1:13" ht="42" customHeight="1" x14ac:dyDescent="0.2">
      <c r="A22" s="18" t="s">
        <v>5</v>
      </c>
      <c r="B22" s="13"/>
      <c r="C22" s="13"/>
      <c r="D22" s="15"/>
      <c r="E22" s="13"/>
    </row>
    <row r="23" spans="1:13" ht="33.75" customHeight="1" x14ac:dyDescent="0.2">
      <c r="A23" s="18" t="s">
        <v>14</v>
      </c>
      <c r="B23" s="15">
        <v>1428.4850000000001</v>
      </c>
      <c r="C23" s="26">
        <v>1761.43</v>
      </c>
      <c r="D23" s="15">
        <v>1573.8</v>
      </c>
      <c r="E23" s="13">
        <v>1625.8</v>
      </c>
    </row>
    <row r="24" spans="1:13" ht="33.75" customHeight="1" x14ac:dyDescent="0.2">
      <c r="A24" s="18" t="s">
        <v>20</v>
      </c>
      <c r="B24" s="15">
        <v>6.4</v>
      </c>
      <c r="C24" s="13">
        <v>1365.71</v>
      </c>
      <c r="D24" s="15"/>
      <c r="E24" s="13"/>
    </row>
    <row r="25" spans="1:13" ht="33.75" customHeight="1" x14ac:dyDescent="0.2">
      <c r="A25" s="18" t="s">
        <v>17</v>
      </c>
      <c r="B25" s="15">
        <v>1059.01</v>
      </c>
      <c r="C25" s="13">
        <v>376.64</v>
      </c>
      <c r="D25" s="15">
        <v>226.99</v>
      </c>
      <c r="E25" s="15">
        <v>680</v>
      </c>
    </row>
    <row r="26" spans="1:13" ht="23.25" customHeight="1" x14ac:dyDescent="0.2">
      <c r="A26" s="18" t="s">
        <v>23</v>
      </c>
      <c r="B26" s="15"/>
      <c r="C26" s="13"/>
      <c r="D26" s="15"/>
      <c r="E26" s="15"/>
      <c r="H26" s="4"/>
      <c r="I26" s="5"/>
      <c r="J26" s="6"/>
      <c r="K26" s="6"/>
      <c r="L26" s="6"/>
      <c r="M26" s="6"/>
    </row>
    <row r="27" spans="1:13" ht="28.5" customHeight="1" x14ac:dyDescent="0.2">
      <c r="A27" s="19" t="s">
        <v>24</v>
      </c>
      <c r="B27" s="20">
        <f>SUM(B28:B30)</f>
        <v>5283.33</v>
      </c>
      <c r="C27" s="20">
        <f>SUM(C28:C30)</f>
        <v>13387.890000000001</v>
      </c>
      <c r="D27" s="20">
        <f>SUM(D28:D30)</f>
        <v>3517.9300000000003</v>
      </c>
      <c r="E27" s="20">
        <f>SUM(E28:E30)</f>
        <v>2698.19</v>
      </c>
    </row>
    <row r="28" spans="1:13" x14ac:dyDescent="0.2">
      <c r="A28" s="21" t="s">
        <v>11</v>
      </c>
      <c r="B28" s="13">
        <v>1451.32</v>
      </c>
      <c r="C28" s="13">
        <v>9491.11</v>
      </c>
      <c r="D28" s="15">
        <v>467.03</v>
      </c>
      <c r="E28" s="13">
        <v>436.59</v>
      </c>
    </row>
    <row r="29" spans="1:13" x14ac:dyDescent="0.2">
      <c r="A29" s="21" t="s">
        <v>21</v>
      </c>
      <c r="B29" s="13">
        <v>3624.46</v>
      </c>
      <c r="C29" s="13">
        <v>3754.59</v>
      </c>
      <c r="D29" s="15">
        <v>3003.9</v>
      </c>
      <c r="E29" s="13">
        <v>2199.6</v>
      </c>
    </row>
    <row r="30" spans="1:13" ht="24.75" customHeight="1" x14ac:dyDescent="0.2">
      <c r="A30" s="21" t="s">
        <v>22</v>
      </c>
      <c r="B30" s="15">
        <v>207.54999999999998</v>
      </c>
      <c r="C30" s="15">
        <v>142.19</v>
      </c>
      <c r="D30" s="15">
        <v>47</v>
      </c>
      <c r="E30" s="13">
        <v>62</v>
      </c>
    </row>
    <row r="31" spans="1:13" x14ac:dyDescent="0.2">
      <c r="A31" s="2"/>
      <c r="B31" s="3"/>
      <c r="C31" s="3"/>
      <c r="D31" s="3"/>
      <c r="E31" s="3"/>
    </row>
  </sheetData>
  <sheetProtection formatCells="0" formatColumns="0" formatRows="0" insertColumns="0" insertRows="0" insertHyperlinks="0" deleteColumns="0" deleteRows="0" sort="0" autoFilter="0" pivotTables="0"/>
  <mergeCells count="14">
    <mergeCell ref="A12:A13"/>
    <mergeCell ref="E12:E13"/>
    <mergeCell ref="B12:B13"/>
    <mergeCell ref="C12:C13"/>
    <mergeCell ref="D12:D13"/>
    <mergeCell ref="A3:E3"/>
    <mergeCell ref="D1:E1"/>
    <mergeCell ref="A6:E6"/>
    <mergeCell ref="A4:E4"/>
    <mergeCell ref="A7:A10"/>
    <mergeCell ref="C7:C10"/>
    <mergeCell ref="B7:B10"/>
    <mergeCell ref="E7:E10"/>
    <mergeCell ref="D7:D10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2023-12-21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2022-03-29T14:10:16Z</cp:lastPrinted>
  <dcterms:created xsi:type="dcterms:W3CDTF">2010-02-11T16:28:27Z</dcterms:created>
  <dcterms:modified xsi:type="dcterms:W3CDTF">2023-12-20T14:19:23Z</dcterms:modified>
</cp:coreProperties>
</file>